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tima_eu.OPSMOAC\Dropbox\ประชุม\เช้า\เอกสารประชุม\แบบฟอร์มรายงาน\"/>
    </mc:Choice>
  </mc:AlternateContent>
  <xr:revisionPtr revIDLastSave="0" documentId="13_ncr:1_{6BD9302D-2F4D-4DEA-A997-E65EA7414D42}" xr6:coauthVersionLast="40" xr6:coauthVersionMax="40" xr10:uidLastSave="{00000000-0000-0000-0000-000000000000}"/>
  <bookViews>
    <workbookView xWindow="0" yWindow="465" windowWidth="28800" windowHeight="16845" tabRatio="839" xr2:uid="{00000000-000D-0000-FFFF-FFFF00000000}"/>
  </bookViews>
  <sheets>
    <sheet name="Quick Win" sheetId="10" r:id="rId1"/>
  </sheets>
  <definedNames>
    <definedName name="_xlnm._FilterDatabase" localSheetId="0" hidden="1">'Quick Win'!$A$6:$R$15</definedName>
    <definedName name="_xlnm.Print_Area" localSheetId="0">'Quick Win'!$A$1:$T$27</definedName>
    <definedName name="_xlnm.Print_Titles" localSheetId="0">'Quick Win'!$3:$6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10" l="1"/>
  <c r="Q14" i="10" l="1"/>
  <c r="Q10" i="10" l="1"/>
  <c r="Q13" i="10" l="1"/>
  <c r="Q12" i="10"/>
  <c r="Q11" i="10"/>
</calcChain>
</file>

<file path=xl/sharedStrings.xml><?xml version="1.0" encoding="utf-8"?>
<sst xmlns="http://schemas.openxmlformats.org/spreadsheetml/2006/main" count="102" uniqueCount="72">
  <si>
    <t>ลำดับ</t>
  </si>
  <si>
    <t>ชื่อโครงการ/กิจกรรม</t>
  </si>
  <si>
    <t xml:space="preserve">เรื่องและประเด็นปฏิรูป </t>
  </si>
  <si>
    <t>กิจกรรม</t>
  </si>
  <si>
    <t xml:space="preserve">กิจกรรม (รอง) </t>
  </si>
  <si>
    <t>แผนการปฏิรูปด้าน</t>
  </si>
  <si>
    <t>1. โครงการใหม่</t>
  </si>
  <si>
    <t>3. โครงการดำเนินการอยู่แล้วและปรับกิจกรรม</t>
  </si>
  <si>
    <t>5. การปฏิรูปประเทศด้านเศรษฐกิจ</t>
  </si>
  <si>
    <t>ชป.</t>
  </si>
  <si>
    <t>พด.</t>
  </si>
  <si>
    <t>34. ส่งเสริม Smart farmer และ Precision farming</t>
  </si>
  <si>
    <t>5. Smart farmer และ Precision farming: ยกระดับเกษตรกรด้วยนวัตกรรมการเกษตรผ่าน Mobile Application พัฒนา Mobile Application รวมทั้งอบรม สร้างศักยภาพเกษตรกรให้สามารถใช้นวัตกรรมและ Mobile Applications ในการในการวางแผนการผลิต Precision farming การตลาด และส่งข้อมูล</t>
  </si>
  <si>
    <t>1. ติดตั้งและจัดแสดงการทำงานของระบบเครื่องให้อาหารด้วยระบบอัตโนมัติจำนวน 5 ชุด
2. ถ่ายทอดองค์ความรู้เพื่อประยุกต์ใช้ระบบเครื่องให้อาหารอัตโนมัติแก่เกษตรกรที่สนใจ</t>
  </si>
  <si>
    <t>1. เกษตรกรนำเครื่องให้อาหารอัตโนมัติไปประยุกต์ใช้และ
ลดต้นทุนด้านแรงงานได้ 50 เปอร์เซ็นต์</t>
  </si>
  <si>
    <t xml:space="preserve">โครงการ ส่งเสริมการใช้เทคโนโลยีที่ทันสมัยในฐานเรียนรู้เพื่อเป็น Centre of Excellence สำหรับเกษตรกร (ศูนย์สาธิตการปศุสัตว์สมัยใหม่)
</t>
  </si>
  <si>
    <t xml:space="preserve">1. พัฒนาระบบพื้นฐานด้านการผลิต (โรงเรือนระบบ Evaporation และ ตู้ฟักขั่จฉริยะ)
2. พัฒนาระบบ ICT Data base ด้านปศุสัตว์ เช่น E-Farm / E-Market , ระบบควบคุมแสงสว่าง, อุณหภูมิ การให้อาหารอัตโนมัติ , การเก็บและการวิเคราะห์ข้อมูล และการพยากรณ์ผลผลิตล่วงหน้า </t>
  </si>
  <si>
    <t>1. เกษตรกรลดต้นทุนจากการประยุกต์ใช้การปศุสัตว์สมัยใหม่ต้นแบบ เช่น  การลดต้นทุน การผลิตโดยใช้เทคโนโลยีสมัยใหม่ การใช้ระบบ ICT ในการผลิตปศุสัตว์ การวางแผนการผลิตที่มีประสิทธิภาพแม่นยำ เป็นต้น
2. พัฒนาต่อยอดองค์ความรู้การผลิตปศุสัตว์สมัยใหม่ถ่ายทอดสู่เกษตรกรขนาดย่อยและขนาดกลาง</t>
  </si>
  <si>
    <t xml:space="preserve">โครงการ แปลงเกษตรสมัยใหม่“ศูนย์ส่งเสริมและพัฒนาอาชีพการเกษตร จังหวัดระยอง”ในโครงการศูนย์บริการการพัฒนาปลวกแดงตามพระราชดำริ จังหวัดระยอง
</t>
  </si>
  <si>
    <t xml:space="preserve">1. เกษตรกรลดต้นทุนจากการประยุกต์ใช้โรงเรือนไม้ดอกไม้ประดับสมัยใหม่ และ การปลูกมะม่วงและทุเรียนสมัยใหม่
2. องค์ควารู้ต่อยอดในการพัฒนาและประยุกต์ใช้เทคโนโลยีเกษตรสมัยใหม่ (ไม้ดอกไม้ประดับ มะม่วง และ ทุเรียน)    </t>
  </si>
  <si>
    <t>โครงการ เพิ่มประสิทธิภาพการผลิตโดยใช้โรงเรือนอัจฉริยะในพื้นที่ศูนย์บริการพัฒนาปลวกแดงฯ</t>
  </si>
  <si>
    <t>นำงานวิจัยและเทคโนโลยีการผลิตที่ทันสมัยมาปรับใช้เป็นแปลงต้นแบบเกษตรสมัยใหม่ และนำผลงานการวิจัยมาทดสอบและทดลองเพื่อความเหมาะสมในกระบวนการผลิต
1. โรงเรือนไม้อดกไม้ประดับสมัยใหม่
2. แปลงมะม่วงสมัยใหม่
3. แปลงทดสอบเทคโนโลยีการผลิตทุเรียนสมัยใหม่</t>
  </si>
  <si>
    <t>การเพิ่มประสิทธิภาพโรงเรือนเห็ดและเมล่อน และสร้างโรงเรือนพืชผัก โดยการติดตั้งระบบควบคุมสภาพอากาศอัตโนมัติ และอินเตอร์เน็ตแห่งสรรพสิ่ง</t>
  </si>
  <si>
    <t>เกิดการใช้เทคโนโลยีที่ทันสมัย เพื่อจูงใจให้คนรุ่นใหม่หรือ Smart Farmer เข้ามาแทนที่การทำเกษตรแบบสมัยเก่า เพื่อให้เกิดการยกระดับสินค้าเกษตรให้ได้ราคาสูงขึ้น ลดความเหลื่อมล้ำด้านรายได้</t>
  </si>
  <si>
    <t>ชื่อหน่วยงาน</t>
  </si>
  <si>
    <t xml:space="preserve">(ตัวย่อ) </t>
  </si>
  <si>
    <t>(Outputs)</t>
  </si>
  <si>
    <t>เป้าหมายเชิงผลผลิต</t>
  </si>
  <si>
    <t>เป้าหมายเชิงผลลัพธ์</t>
  </si>
  <si>
    <t>(Outcomes)</t>
  </si>
  <si>
    <t>กสส</t>
  </si>
  <si>
    <t>โครงการ Smart App for Smart Farmer</t>
  </si>
  <si>
    <t xml:space="preserve">โครงการส่งเสริมการปลูกข้าวโพดเลี้ยงสัตว์หลังฤดูทำนาของสหกรณ์ </t>
  </si>
  <si>
    <t xml:space="preserve">เพิ่มปริมาณข้าวโพดเลี้ยงสัตว์ 8 ล้านตัน และ ลดปริมาณนำเข้าอาหารเลี้ยงสัตว์ </t>
  </si>
  <si>
    <t>งบประมาณ (ลบ.)</t>
  </si>
  <si>
    <t>กป</t>
  </si>
  <si>
    <t>กสก</t>
  </si>
  <si>
    <t>ปศ</t>
  </si>
  <si>
    <t>สป.กษ</t>
  </si>
  <si>
    <t>วก</t>
  </si>
  <si>
    <t>(โปรดเลือก)</t>
  </si>
  <si>
    <t>สถานะโครงการ</t>
  </si>
  <si>
    <t>ระยะเวลา</t>
  </si>
  <si>
    <t>(ปีงบประมาณ)</t>
  </si>
  <si>
    <t>งบประมาณได้รับ</t>
  </si>
  <si>
    <t>จัดสรรแล้ว (ลบ.)</t>
  </si>
  <si>
    <t>งบประมาณขอ</t>
  </si>
  <si>
    <t>จัดสรรใหม่ (ลบ.)</t>
  </si>
  <si>
    <t>เกษตรกรที่เป็น Smart Farmer กลุ่มเป้าหมายไม่น้อยกว่า 500 ราย ใช้ข้อมูลจากแอพพลิเคชั่น
ของกระทรวงเกษตรและสหกรณ์ในการพัฒนาการผลิตสินค้าเกษตร</t>
  </si>
  <si>
    <t>เกษตรกรที่เป็น Smart Farmer กลุ่มเป้าหมายไม่น้อยกว่าร้อยละ 20 มีการพัฒนา ปรับปรุงกระบวนการผลิตโดยใช้ข้อมูลจากแอพพลิเคชั่นของกระทรวงเกษตรและสหกรณ์ในกระบวนการเพาะปลูกแล้วมีรายได้เพิ่มขึ้นจากปีก่อน</t>
  </si>
  <si>
    <t xml:space="preserve">1. นำร่องการปรับเปลี่ยนการเพาะปลูกให้ตอบสนองต่อความต้องการตลาดโดยใช้เทคโนโลยีการเพาะปลูกสมัยใหม่ ในเขต จ.อุตรดิตร์ จำนวน 3000 ไร่ (235 ราย) และ จ. พิษณุโลก จำนวน 2,805 ไร่ (195 ราย) </t>
  </si>
  <si>
    <t xml:space="preserve">โครงการ Quick Win: “การส่งเสริมการใช้เทคโนโลยีที่ทันสมัย และประยุกต์ใช้ผลงานวิจัยเพื่อสร้าง Smart Farmer และลดความเหลื่อมล้ำ” </t>
  </si>
  <si>
    <t>.</t>
  </si>
  <si>
    <t>โครงการ Smart Soil Museum</t>
  </si>
  <si>
    <t>ศูนย์บริการการพัฒนาปลวกแดงตามพระราชดำริ จังหวัดระยองมี Smart Soil
Museum พิพิธภัณฑ์ดินอัจฉริยะ ไว้ให้บริการในพื้นที่</t>
  </si>
  <si>
    <t>1. เพื่อเป็นต้นแบบการพัฒนาเทคโนโลยีตอบสนองการทำเกษตรแบบแม่นยำ
(Precision Agriculture)
2. ผู้ที่ได้เข้ามาเยี่ยมชมสามารถนำความรู้ในการบริหารจัดการทรัพยากรดินไปปรับใช้
ในพื้นที่ของตนเองได้อย่างเหมาะสม</t>
  </si>
  <si>
    <t xml:space="preserve">โครงการ Smart Syphon for Irrigation System (SSIS) </t>
  </si>
  <si>
    <t>ระบบพลังงานแสงอาทิตย์แบบแพลอย  (Floating  Solar Cell) ในการสูบน้ำเสริมให้ระบบกาลักน้ำ สามารถติดตามและควบคุมการส่งน้ำ และ ปริมาณน้ำผ่านแอพพลิเคชั่น</t>
  </si>
  <si>
    <t>สามารเพิ่มประสิทธิภาพการใช้น้ำได้ร้อยละ 10</t>
  </si>
  <si>
    <t>แผน</t>
  </si>
  <si>
    <t>ผล</t>
  </si>
  <si>
    <t>ปัญหา อุปสรรค</t>
  </si>
  <si>
    <t>ข้อเสนอแนะ</t>
  </si>
  <si>
    <t>โครงการระบบโรงเรือนเลี้ยงปลาอับฉริยะ (Aquaculture Intelligent)</t>
  </si>
  <si>
    <t>ขั้นตอนดำเนินการ</t>
  </si>
  <si>
    <t xml:space="preserve">แผน </t>
  </si>
  <si>
    <t>ที่ไม่สามารถ</t>
  </si>
  <si>
    <t>ดำเนินการได้</t>
  </si>
  <si>
    <t xml:space="preserve">          ความสอดคล้องกับแผนการปฏิรูปประเทศ (รายละเอียดตามประเด็นปฏิรูปที่เกี่ยวข้องกับ กษ) </t>
  </si>
  <si>
    <t>แบบรายงานผลการดำเนินงานโครงการ Quick Win</t>
  </si>
  <si>
    <t>ผู้รายงาน...................................................................</t>
  </si>
  <si>
    <t>ตำแหน่ง...................................................................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</si>
</sst>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(* #,##0.00_);_(* \(#,##0.00\);_(* &quot;-&quot;??_);_(@_)"/>
  </numFmts>
  <fonts count="13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1"/>
      <color theme="1"/>
      <name val="Tahoma"/>
      <family val="2"/>
      <scheme val="minor"/>
    </font>
    <font>
      <sz val="11"/>
      <color theme="1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8" fillId="0" borderId="0" xfId="0" applyFont="1"/>
    <xf numFmtId="0" fontId="4" fillId="0" borderId="0" xfId="0" applyFont="1"/>
    <xf numFmtId="0" fontId="1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quotePrefix="1" applyFont="1" applyFill="1" applyBorder="1" applyAlignment="1">
      <alignment horizontal="left" vertical="top" wrapText="1"/>
    </xf>
    <xf numFmtId="187" fontId="11" fillId="0" borderId="1" xfId="3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top" wrapText="1"/>
    </xf>
    <xf numFmtId="0" fontId="8" fillId="0" borderId="1" xfId="0" quotePrefix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top" wrapText="1"/>
    </xf>
    <xf numFmtId="187" fontId="11" fillId="4" borderId="1" xfId="3" applyNumberFormat="1" applyFont="1" applyFill="1" applyBorder="1" applyAlignment="1">
      <alignment horizontal="center" vertical="top" wrapText="1"/>
    </xf>
    <xf numFmtId="0" fontId="10" fillId="5" borderId="1" xfId="0" quotePrefix="1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top" wrapText="1"/>
    </xf>
    <xf numFmtId="2" fontId="12" fillId="5" borderId="1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2" fillId="2" borderId="5" xfId="0" applyFont="1" applyFill="1" applyBorder="1" applyAlignment="1"/>
    <xf numFmtId="0" fontId="2" fillId="5" borderId="3" xfId="0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2" fillId="2" borderId="2" xfId="0" applyFont="1" applyFill="1" applyBorder="1" applyAlignment="1"/>
    <xf numFmtId="0" fontId="2" fillId="2" borderId="10" xfId="0" applyFont="1" applyFill="1" applyBorder="1" applyAlignment="1"/>
    <xf numFmtId="0" fontId="2" fillId="2" borderId="7" xfId="0" applyFont="1" applyFill="1" applyBorder="1" applyAlignment="1"/>
    <xf numFmtId="0" fontId="2" fillId="2" borderId="6" xfId="0" applyFont="1" applyFill="1" applyBorder="1" applyAlignment="1"/>
    <xf numFmtId="0" fontId="2" fillId="2" borderId="11" xfId="0" applyFont="1" applyFill="1" applyBorder="1" applyAlignment="1"/>
    <xf numFmtId="0" fontId="2" fillId="2" borderId="8" xfId="0" applyFont="1" applyFill="1" applyBorder="1" applyAlignment="1"/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8" fillId="2" borderId="2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</cellXfs>
  <cellStyles count="5">
    <cellStyle name="Comma" xfId="3" builtinId="3"/>
    <cellStyle name="Comma 2" xfId="4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T17"/>
  <sheetViews>
    <sheetView tabSelected="1" view="pageBreakPreview" zoomScale="110" zoomScaleNormal="130" zoomScaleSheetLayoutView="110" workbookViewId="0">
      <pane xSplit="3" ySplit="6" topLeftCell="H14" activePane="bottomRight" state="frozenSplit"/>
      <selection pane="topRight" activeCell="F1" sqref="F1"/>
      <selection pane="bottomLeft" activeCell="A6" sqref="A6"/>
      <selection pane="bottomRight" activeCell="Q19" sqref="Q19"/>
    </sheetView>
  </sheetViews>
  <sheetFormatPr defaultColWidth="9.125" defaultRowHeight="15.75" x14ac:dyDescent="0.25"/>
  <cols>
    <col min="1" max="1" width="4" style="2" customWidth="1"/>
    <col min="2" max="2" width="15.5" style="2" customWidth="1"/>
    <col min="3" max="3" width="9.875" style="2" customWidth="1"/>
    <col min="4" max="6" width="20.625" style="2" customWidth="1"/>
    <col min="7" max="7" width="20.625" style="2" hidden="1" customWidth="1"/>
    <col min="8" max="8" width="13.5" style="2" customWidth="1"/>
    <col min="9" max="9" width="12.375" style="2" customWidth="1"/>
    <col min="10" max="10" width="13.875" style="2" bestFit="1" customWidth="1"/>
    <col min="11" max="11" width="13.875" style="2" customWidth="1"/>
    <col min="12" max="12" width="12.875" style="2" bestFit="1" customWidth="1"/>
    <col min="13" max="13" width="10.375" style="2" bestFit="1" customWidth="1"/>
    <col min="14" max="14" width="10" style="5" bestFit="1" customWidth="1"/>
    <col min="15" max="16" width="9.125" style="5"/>
    <col min="17" max="16384" width="9.125" style="2"/>
  </cols>
  <sheetData>
    <row r="1" spans="1:20" ht="26.25" x14ac:dyDescent="0.4">
      <c r="A1" s="70" t="s">
        <v>69</v>
      </c>
      <c r="B1" s="70"/>
      <c r="C1" s="70"/>
      <c r="D1" s="70"/>
      <c r="E1" s="70"/>
      <c r="F1" s="70"/>
      <c r="G1" s="70"/>
      <c r="H1" s="70"/>
      <c r="I1" s="70"/>
      <c r="J1" s="70"/>
      <c r="N1" s="2"/>
      <c r="O1" s="2"/>
    </row>
    <row r="2" spans="1:20" ht="12.75" customHeight="1" x14ac:dyDescent="0.4">
      <c r="A2" s="51"/>
      <c r="B2" s="51"/>
      <c r="C2" s="51"/>
      <c r="D2" s="51"/>
      <c r="E2" s="51"/>
      <c r="F2" s="51"/>
      <c r="G2" s="51"/>
      <c r="H2" s="51"/>
      <c r="I2" s="51"/>
      <c r="J2" s="51"/>
      <c r="N2" s="2"/>
      <c r="O2" s="2"/>
    </row>
    <row r="3" spans="1:20" ht="21" x14ac:dyDescent="0.35">
      <c r="A3" s="1" t="s">
        <v>51</v>
      </c>
      <c r="B3" s="1"/>
      <c r="C3" s="1"/>
      <c r="D3" s="1"/>
    </row>
    <row r="4" spans="1:20" s="6" customFormat="1" ht="21.75" customHeight="1" x14ac:dyDescent="0.25">
      <c r="A4" s="71" t="s">
        <v>0</v>
      </c>
      <c r="B4" s="74" t="s">
        <v>1</v>
      </c>
      <c r="C4" s="19" t="s">
        <v>24</v>
      </c>
      <c r="D4" s="52" t="s">
        <v>68</v>
      </c>
      <c r="E4" s="56"/>
      <c r="F4" s="57"/>
      <c r="G4" s="13"/>
      <c r="H4" s="79" t="s">
        <v>64</v>
      </c>
      <c r="I4" s="80"/>
      <c r="J4" s="62" t="s">
        <v>27</v>
      </c>
      <c r="K4" s="63"/>
      <c r="L4" s="22" t="s">
        <v>28</v>
      </c>
      <c r="M4" s="22" t="s">
        <v>41</v>
      </c>
      <c r="N4" s="49" t="s">
        <v>42</v>
      </c>
      <c r="O4" s="66" t="s">
        <v>34</v>
      </c>
      <c r="P4" s="67"/>
      <c r="Q4" s="14" t="s">
        <v>46</v>
      </c>
      <c r="R4" s="27" t="s">
        <v>44</v>
      </c>
      <c r="S4" s="43" t="s">
        <v>61</v>
      </c>
      <c r="T4" s="44" t="s">
        <v>62</v>
      </c>
    </row>
    <row r="5" spans="1:20" s="6" customFormat="1" ht="21.75" customHeight="1" x14ac:dyDescent="0.25">
      <c r="A5" s="72"/>
      <c r="B5" s="75"/>
      <c r="C5" s="77" t="s">
        <v>25</v>
      </c>
      <c r="D5" s="58"/>
      <c r="E5" s="59"/>
      <c r="F5" s="60"/>
      <c r="G5" s="21" t="s">
        <v>4</v>
      </c>
      <c r="H5" s="81"/>
      <c r="I5" s="82"/>
      <c r="J5" s="64" t="s">
        <v>26</v>
      </c>
      <c r="K5" s="65"/>
      <c r="L5" s="26" t="s">
        <v>29</v>
      </c>
      <c r="M5" s="61" t="s">
        <v>40</v>
      </c>
      <c r="N5" s="50" t="s">
        <v>43</v>
      </c>
      <c r="O5" s="68"/>
      <c r="P5" s="69"/>
      <c r="Q5" s="28" t="s">
        <v>47</v>
      </c>
      <c r="R5" s="29" t="s">
        <v>45</v>
      </c>
      <c r="S5" s="45" t="s">
        <v>66</v>
      </c>
      <c r="T5" s="46"/>
    </row>
    <row r="6" spans="1:20" s="6" customFormat="1" ht="21.75" customHeight="1" x14ac:dyDescent="0.25">
      <c r="A6" s="73"/>
      <c r="B6" s="76"/>
      <c r="C6" s="78"/>
      <c r="D6" s="55" t="s">
        <v>5</v>
      </c>
      <c r="E6" s="55" t="s">
        <v>2</v>
      </c>
      <c r="F6" s="55" t="s">
        <v>3</v>
      </c>
      <c r="G6" s="18"/>
      <c r="H6" s="53" t="s">
        <v>65</v>
      </c>
      <c r="I6" s="53" t="s">
        <v>60</v>
      </c>
      <c r="J6" s="20" t="s">
        <v>59</v>
      </c>
      <c r="K6" s="41" t="s">
        <v>60</v>
      </c>
      <c r="L6" s="23"/>
      <c r="M6" s="24"/>
      <c r="N6" s="42"/>
      <c r="O6" s="25" t="s">
        <v>59</v>
      </c>
      <c r="P6" s="42" t="s">
        <v>60</v>
      </c>
      <c r="Q6" s="15"/>
      <c r="R6" s="30"/>
      <c r="S6" s="47" t="s">
        <v>67</v>
      </c>
      <c r="T6" s="48"/>
    </row>
    <row r="7" spans="1:20" s="6" customFormat="1" ht="168.75" customHeight="1" x14ac:dyDescent="0.25">
      <c r="A7" s="8">
        <v>1</v>
      </c>
      <c r="B7" s="9" t="s">
        <v>31</v>
      </c>
      <c r="C7" s="8" t="s">
        <v>38</v>
      </c>
      <c r="D7" s="10" t="s">
        <v>8</v>
      </c>
      <c r="E7" s="10" t="s">
        <v>11</v>
      </c>
      <c r="F7" s="10" t="s">
        <v>12</v>
      </c>
      <c r="G7" s="10"/>
      <c r="H7" s="54"/>
      <c r="I7" s="54"/>
      <c r="J7" s="11" t="s">
        <v>48</v>
      </c>
      <c r="K7" s="33"/>
      <c r="L7" s="11" t="s">
        <v>49</v>
      </c>
      <c r="M7" s="17" t="s">
        <v>6</v>
      </c>
      <c r="N7" s="34"/>
      <c r="O7" s="31"/>
      <c r="P7" s="35"/>
      <c r="Q7" s="32"/>
      <c r="R7" s="32"/>
      <c r="S7" s="37"/>
      <c r="T7" s="37"/>
    </row>
    <row r="8" spans="1:20" s="6" customFormat="1" ht="164.25" customHeight="1" x14ac:dyDescent="0.25">
      <c r="A8" s="8">
        <v>2</v>
      </c>
      <c r="B8" s="9" t="s">
        <v>53</v>
      </c>
      <c r="C8" s="8" t="s">
        <v>10</v>
      </c>
      <c r="D8" s="10" t="s">
        <v>8</v>
      </c>
      <c r="E8" s="10" t="s">
        <v>11</v>
      </c>
      <c r="F8" s="10" t="s">
        <v>12</v>
      </c>
      <c r="G8" s="10"/>
      <c r="H8" s="54"/>
      <c r="I8" s="54"/>
      <c r="J8" s="11" t="s">
        <v>54</v>
      </c>
      <c r="K8" s="33"/>
      <c r="L8" s="11" t="s">
        <v>55</v>
      </c>
      <c r="M8" s="17" t="s">
        <v>6</v>
      </c>
      <c r="N8" s="34"/>
      <c r="O8" s="16">
        <v>3</v>
      </c>
      <c r="P8" s="36"/>
      <c r="Q8" s="12">
        <f>O8-R8</f>
        <v>3</v>
      </c>
      <c r="R8" s="12">
        <v>0</v>
      </c>
      <c r="S8" s="37"/>
      <c r="T8" s="37"/>
    </row>
    <row r="9" spans="1:20" s="6" customFormat="1" ht="152.25" customHeight="1" x14ac:dyDescent="0.25">
      <c r="A9" s="8">
        <v>3</v>
      </c>
      <c r="B9" s="9" t="s">
        <v>56</v>
      </c>
      <c r="C9" s="8" t="s">
        <v>9</v>
      </c>
      <c r="D9" s="10" t="s">
        <v>8</v>
      </c>
      <c r="E9" s="10" t="s">
        <v>11</v>
      </c>
      <c r="F9" s="10" t="s">
        <v>12</v>
      </c>
      <c r="G9" s="10"/>
      <c r="H9" s="54"/>
      <c r="I9" s="54"/>
      <c r="J9" s="11" t="s">
        <v>57</v>
      </c>
      <c r="K9" s="33"/>
      <c r="L9" s="11" t="s">
        <v>58</v>
      </c>
      <c r="M9" s="17" t="s">
        <v>6</v>
      </c>
      <c r="N9" s="34"/>
      <c r="O9" s="16">
        <v>14.5</v>
      </c>
      <c r="P9" s="36"/>
      <c r="Q9" s="12">
        <v>14.5</v>
      </c>
      <c r="R9" s="12">
        <v>0</v>
      </c>
      <c r="S9" s="37"/>
      <c r="T9" s="37"/>
    </row>
    <row r="10" spans="1:20" s="7" customFormat="1" ht="228" customHeight="1" x14ac:dyDescent="0.25">
      <c r="A10" s="8">
        <v>4</v>
      </c>
      <c r="B10" s="9" t="s">
        <v>15</v>
      </c>
      <c r="C10" s="8" t="s">
        <v>37</v>
      </c>
      <c r="D10" s="10" t="s">
        <v>8</v>
      </c>
      <c r="E10" s="10" t="s">
        <v>11</v>
      </c>
      <c r="F10" s="10" t="s">
        <v>12</v>
      </c>
      <c r="G10" s="10"/>
      <c r="H10" s="54"/>
      <c r="I10" s="54"/>
      <c r="J10" s="11" t="s">
        <v>16</v>
      </c>
      <c r="K10" s="33"/>
      <c r="L10" s="11" t="s">
        <v>17</v>
      </c>
      <c r="M10" s="17" t="s">
        <v>7</v>
      </c>
      <c r="N10" s="34"/>
      <c r="O10" s="16">
        <v>18.043600000000001</v>
      </c>
      <c r="P10" s="36"/>
      <c r="Q10" s="12">
        <f>O10-R10</f>
        <v>18.043600000000001</v>
      </c>
      <c r="R10" s="12">
        <v>0</v>
      </c>
      <c r="S10" s="38"/>
      <c r="T10" s="38"/>
    </row>
    <row r="11" spans="1:20" s="4" customFormat="1" ht="159" customHeight="1" x14ac:dyDescent="0.2">
      <c r="A11" s="8">
        <v>5</v>
      </c>
      <c r="B11" s="9" t="s">
        <v>63</v>
      </c>
      <c r="C11" s="8" t="s">
        <v>35</v>
      </c>
      <c r="D11" s="10" t="s">
        <v>8</v>
      </c>
      <c r="E11" s="10" t="s">
        <v>11</v>
      </c>
      <c r="F11" s="10" t="s">
        <v>12</v>
      </c>
      <c r="G11" s="10"/>
      <c r="H11" s="54"/>
      <c r="I11" s="54"/>
      <c r="J11" s="11" t="s">
        <v>13</v>
      </c>
      <c r="K11" s="33"/>
      <c r="L11" s="11" t="s">
        <v>14</v>
      </c>
      <c r="M11" s="17" t="s">
        <v>7</v>
      </c>
      <c r="N11" s="34"/>
      <c r="O11" s="16">
        <v>3.2</v>
      </c>
      <c r="P11" s="36"/>
      <c r="Q11" s="12">
        <f>O11-R11</f>
        <v>3.1100000000000003</v>
      </c>
      <c r="R11" s="12">
        <v>0.09</v>
      </c>
      <c r="S11" s="39"/>
      <c r="T11" s="39"/>
    </row>
    <row r="12" spans="1:20" s="3" customFormat="1" ht="227.25" customHeight="1" x14ac:dyDescent="0.2">
      <c r="A12" s="8">
        <v>6</v>
      </c>
      <c r="B12" s="9" t="s">
        <v>18</v>
      </c>
      <c r="C12" s="8" t="s">
        <v>36</v>
      </c>
      <c r="D12" s="10" t="s">
        <v>8</v>
      </c>
      <c r="E12" s="10" t="s">
        <v>11</v>
      </c>
      <c r="F12" s="10" t="s">
        <v>12</v>
      </c>
      <c r="G12" s="10"/>
      <c r="H12" s="54"/>
      <c r="I12" s="54"/>
      <c r="J12" s="11" t="s">
        <v>21</v>
      </c>
      <c r="K12" s="33"/>
      <c r="L12" s="11" t="s">
        <v>19</v>
      </c>
      <c r="M12" s="17" t="s">
        <v>7</v>
      </c>
      <c r="N12" s="34"/>
      <c r="O12" s="16">
        <v>1.9390000000000001</v>
      </c>
      <c r="P12" s="36"/>
      <c r="Q12" s="12">
        <f>O12-R12</f>
        <v>0</v>
      </c>
      <c r="R12" s="12">
        <v>1.9390000000000001</v>
      </c>
      <c r="S12" s="40"/>
      <c r="T12" s="40"/>
    </row>
    <row r="13" spans="1:20" s="3" customFormat="1" ht="138" customHeight="1" x14ac:dyDescent="0.2">
      <c r="A13" s="8">
        <v>7</v>
      </c>
      <c r="B13" s="9" t="s">
        <v>20</v>
      </c>
      <c r="C13" s="8" t="s">
        <v>39</v>
      </c>
      <c r="D13" s="10" t="s">
        <v>8</v>
      </c>
      <c r="E13" s="10" t="s">
        <v>11</v>
      </c>
      <c r="F13" s="10" t="s">
        <v>12</v>
      </c>
      <c r="G13" s="10"/>
      <c r="H13" s="54"/>
      <c r="I13" s="54"/>
      <c r="J13" s="11" t="s">
        <v>22</v>
      </c>
      <c r="K13" s="33"/>
      <c r="L13" s="11" t="s">
        <v>23</v>
      </c>
      <c r="M13" s="17" t="s">
        <v>7</v>
      </c>
      <c r="N13" s="34"/>
      <c r="O13" s="16">
        <v>4.54</v>
      </c>
      <c r="P13" s="36"/>
      <c r="Q13" s="12">
        <f>O13-R13</f>
        <v>4.54</v>
      </c>
      <c r="R13" s="12">
        <v>0</v>
      </c>
      <c r="S13" s="40"/>
      <c r="T13" s="40"/>
    </row>
    <row r="14" spans="1:20" s="3" customFormat="1" ht="137.25" customHeight="1" x14ac:dyDescent="0.2">
      <c r="A14" s="8">
        <v>8</v>
      </c>
      <c r="B14" s="9" t="s">
        <v>32</v>
      </c>
      <c r="C14" s="8" t="s">
        <v>30</v>
      </c>
      <c r="D14" s="10" t="s">
        <v>8</v>
      </c>
      <c r="E14" s="10" t="s">
        <v>11</v>
      </c>
      <c r="F14" s="10" t="s">
        <v>12</v>
      </c>
      <c r="G14" s="10"/>
      <c r="H14" s="54"/>
      <c r="I14" s="54"/>
      <c r="J14" s="11" t="s">
        <v>50</v>
      </c>
      <c r="K14" s="33"/>
      <c r="L14" s="11" t="s">
        <v>33</v>
      </c>
      <c r="M14" s="17" t="s">
        <v>6</v>
      </c>
      <c r="N14" s="34"/>
      <c r="O14" s="16">
        <v>45</v>
      </c>
      <c r="P14" s="36"/>
      <c r="Q14" s="12">
        <f>O14-R14</f>
        <v>0</v>
      </c>
      <c r="R14" s="12">
        <v>45</v>
      </c>
      <c r="S14" s="40"/>
      <c r="T14" s="40"/>
    </row>
    <row r="15" spans="1:20" x14ac:dyDescent="0.25">
      <c r="Q15" s="2" t="s">
        <v>52</v>
      </c>
    </row>
    <row r="16" spans="1:20" ht="21.75" customHeight="1" x14ac:dyDescent="0.25">
      <c r="O16" s="83"/>
      <c r="P16" s="5" t="s">
        <v>70</v>
      </c>
    </row>
    <row r="17" spans="15:15" ht="22.5" customHeight="1" x14ac:dyDescent="0.25">
      <c r="O17" s="83" t="s">
        <v>71</v>
      </c>
    </row>
  </sheetData>
  <autoFilter ref="A6:R15" xr:uid="{00000000-0009-0000-0000-000003000000}"/>
  <mergeCells count="9">
    <mergeCell ref="J4:K4"/>
    <mergeCell ref="J5:K5"/>
    <mergeCell ref="O4:P4"/>
    <mergeCell ref="O5:P5"/>
    <mergeCell ref="A1:J1"/>
    <mergeCell ref="A4:A6"/>
    <mergeCell ref="B4:B6"/>
    <mergeCell ref="C5:C6"/>
    <mergeCell ref="H4:I5"/>
  </mergeCells>
  <dataValidations count="2">
    <dataValidation type="list" allowBlank="1" showInputMessage="1" showErrorMessage="1" sqref="D7:D14" xr:uid="{00000000-0002-0000-0300-000000000000}">
      <formula1>#REF!</formula1>
    </dataValidation>
    <dataValidation type="list" allowBlank="1" showInputMessage="1" showErrorMessage="1" sqref="M7:M14" xr:uid="{00000000-0002-0000-0300-000001000000}">
      <formula1>#REF!</formula1>
    </dataValidation>
  </dataValidations>
  <printOptions horizontalCentered="1"/>
  <pageMargins left="0.23622047244094491" right="0.23622047244094491" top="0.23622047244094491" bottom="0.23622047244094491" header="0.23622047244094491" footer="0.23622047244094491"/>
  <pageSetup paperSize="8" scale="82" fitToHeight="6" orientation="landscape" r:id="rId1"/>
  <headerFooter>
    <oddFooter>&amp;L          ล่าสุดเมื่อ 15 ตค. 2561&amp;Cโครงการ Quick Win&amp;R&amp;P/&amp;N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Quick Win</vt:lpstr>
      <vt:lpstr>'Quick Win'!Print_Area</vt:lpstr>
      <vt:lpstr>'Quick Win'!Print_Titles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Akarapon Houbcharaun</dc:creator>
  <cp:lastModifiedBy>nattima eungruttanagorn</cp:lastModifiedBy>
  <cp:lastPrinted>2018-10-17T11:07:06Z</cp:lastPrinted>
  <dcterms:created xsi:type="dcterms:W3CDTF">2018-09-04T05:38:28Z</dcterms:created>
  <dcterms:modified xsi:type="dcterms:W3CDTF">2018-12-20T08:47:59Z</dcterms:modified>
</cp:coreProperties>
</file>